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SERVER\home$\pbostik\Dokumenty\Projekty\Kostka\VZ - interiéry 3.0\bez digestoře\poslat\"/>
    </mc:Choice>
  </mc:AlternateContent>
  <bookViews>
    <workbookView xWindow="-15" yWindow="-15" windowWidth="15375" windowHeight="12330"/>
  </bookViews>
  <sheets>
    <sheet name="Rozpočet" sheetId="3" r:id="rId1"/>
  </sheets>
  <definedNames>
    <definedName name="_GoBack" localSheetId="0">Rozpočet!$E$41</definedName>
  </definedNames>
  <calcPr calcId="152511"/>
</workbook>
</file>

<file path=xl/calcChain.xml><?xml version="1.0" encoding="utf-8"?>
<calcChain xmlns="http://schemas.openxmlformats.org/spreadsheetml/2006/main">
  <c r="G96" i="3" l="1"/>
  <c r="G73" i="3"/>
  <c r="G74" i="3"/>
  <c r="G75" i="3"/>
  <c r="G76" i="3"/>
  <c r="G77" i="3"/>
  <c r="G78" i="3"/>
  <c r="G79" i="3"/>
  <c r="G80" i="3"/>
  <c r="G81" i="3"/>
  <c r="G82" i="3"/>
  <c r="G83" i="3"/>
  <c r="G84" i="3"/>
  <c r="G85" i="3"/>
  <c r="G86" i="3"/>
  <c r="G87" i="3"/>
  <c r="G88" i="3"/>
  <c r="G89" i="3"/>
  <c r="G90" i="3"/>
  <c r="G91" i="3"/>
  <c r="G92" i="3"/>
  <c r="G93" i="3"/>
  <c r="G94" i="3"/>
  <c r="G95" i="3"/>
  <c r="G67" i="3"/>
  <c r="G68" i="3"/>
  <c r="G69" i="3"/>
  <c r="G70" i="3"/>
  <c r="G71" i="3"/>
  <c r="G53" i="3"/>
  <c r="G54" i="3"/>
  <c r="G55" i="3"/>
  <c r="G56" i="3"/>
  <c r="G57" i="3"/>
  <c r="G58" i="3"/>
  <c r="G59" i="3"/>
  <c r="G60" i="3"/>
  <c r="G61" i="3"/>
  <c r="G62" i="3"/>
  <c r="G63" i="3"/>
  <c r="G64" i="3"/>
  <c r="G65" i="3"/>
  <c r="G37" i="3"/>
  <c r="G38" i="3"/>
  <c r="G39" i="3"/>
  <c r="G40" i="3"/>
  <c r="G41" i="3"/>
  <c r="G42" i="3"/>
  <c r="G43" i="3"/>
  <c r="G44" i="3"/>
  <c r="G45" i="3"/>
  <c r="G46" i="3"/>
  <c r="G47" i="3"/>
  <c r="G48" i="3"/>
  <c r="G49" i="3"/>
  <c r="G50" i="3"/>
  <c r="G51" i="3"/>
  <c r="G20" i="3"/>
  <c r="G21" i="3"/>
  <c r="G22" i="3"/>
  <c r="G23" i="3"/>
  <c r="G24" i="3"/>
  <c r="G25" i="3"/>
  <c r="G26" i="3"/>
  <c r="G27" i="3"/>
  <c r="G28" i="3"/>
  <c r="G29" i="3"/>
  <c r="G30" i="3"/>
  <c r="G31" i="3"/>
  <c r="G32" i="3"/>
  <c r="G33" i="3"/>
  <c r="G34" i="3"/>
  <c r="G35" i="3"/>
  <c r="G6" i="3"/>
  <c r="G7" i="3"/>
  <c r="G8" i="3"/>
  <c r="G9" i="3"/>
  <c r="G10" i="3"/>
  <c r="G11" i="3"/>
  <c r="G12" i="3"/>
  <c r="G13" i="3"/>
  <c r="G14" i="3"/>
  <c r="G15" i="3"/>
  <c r="G16" i="3"/>
  <c r="G17" i="3"/>
  <c r="G18" i="3"/>
  <c r="A8" i="3" l="1"/>
  <c r="A9" i="3"/>
  <c r="A10" i="3" s="1"/>
  <c r="A11" i="3" s="1"/>
  <c r="A12" i="3" s="1"/>
  <c r="A13" i="3" s="1"/>
  <c r="A14" i="3" s="1"/>
  <c r="A15" i="3" s="1"/>
  <c r="A16" i="3" s="1"/>
  <c r="A17" i="3" s="1"/>
  <c r="A18" i="3" s="1"/>
  <c r="A19" i="3" l="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alcChain>
</file>

<file path=xl/sharedStrings.xml><?xml version="1.0" encoding="utf-8"?>
<sst xmlns="http://schemas.openxmlformats.org/spreadsheetml/2006/main" count="186" uniqueCount="103">
  <si>
    <t>Popis</t>
  </si>
  <si>
    <t>kus</t>
  </si>
  <si>
    <t>Cena celkem</t>
  </si>
  <si>
    <t>Cena jednotková</t>
  </si>
  <si>
    <t>Množství celkem</t>
  </si>
  <si>
    <t>MJ</t>
  </si>
  <si>
    <t>ČÍSLO POLOŽKY</t>
  </si>
  <si>
    <t>Hradec Králové, ul.Jana Koziny 1237, stavební úpravy a přístavba objektu za účelem Zřízení odborných učeben a laboratoří pro výuku přírodovědných předmětů a matematiky při Biskupském gymnáziu Bohuslava Balbína v Hradci Králové</t>
  </si>
  <si>
    <t>Biskupství královéhradecké, Velké náměstí 35/44, 50003 Hradec Králové, IČ: 00 44 51 34</t>
  </si>
  <si>
    <t>č.ř.</t>
  </si>
  <si>
    <t>Technické vybavení Chemické laboratoře</t>
  </si>
  <si>
    <t xml:space="preserve">Plynový kahan,  kahan Bunsenův s regulací přívodu plynu (propan-butan), </t>
  </si>
  <si>
    <t>Vodní vývěva</t>
  </si>
  <si>
    <t xml:space="preserve">Elektronická pipeta  s nastavitelným objemem , objem 5ml </t>
  </si>
  <si>
    <t>Varné sklo</t>
  </si>
  <si>
    <t>ks</t>
  </si>
  <si>
    <t>Kalibrovaná zkumavka 25 ml 1balení/50 ks, EN ISO 4142</t>
  </si>
  <si>
    <t>kádinka nízká s výlevkou 150ml, ISO 3819, DIN 12 331</t>
  </si>
  <si>
    <t>kádinka nízká s výlevkou 250ml, ISO 3819, DIN 12 331</t>
  </si>
  <si>
    <t>kádinka nízká s výlevkou 400ml, ISO 3819, DIN 12 331</t>
  </si>
  <si>
    <t xml:space="preserve">titrační baňka ploché dno 25ml, DIN ISO 1773 </t>
  </si>
  <si>
    <t xml:space="preserve">frakční baňka 100ml, DIN ISO 1773 </t>
  </si>
  <si>
    <t>kuželová baňka 250ml, ISO DIN 1773</t>
  </si>
  <si>
    <t>kuželová baňka 500ml, ISO DIN 1773</t>
  </si>
  <si>
    <t>varná baňka – zábrus, kulaté dno 250ml, ISO 4797</t>
  </si>
  <si>
    <t>chladič- zábrus, délka 400mm, ISO 4797</t>
  </si>
  <si>
    <t>alonž- zábrus, 60mm, ISO 4797</t>
  </si>
  <si>
    <t>dest.nástavec – zábrus, Odbočka 75°, ISO 4797</t>
  </si>
  <si>
    <t>Technické sklo</t>
  </si>
  <si>
    <t>dělící nálevka, hruškovitá se zábrusem 250ml</t>
  </si>
  <si>
    <t>střička, střička PE se skleněným kolínkem 250 ml</t>
  </si>
  <si>
    <t>odsávací baňka, 500 ml</t>
  </si>
  <si>
    <t>tyčinky, 5x200mm</t>
  </si>
  <si>
    <t>skleněná vana, 100x100x200mm</t>
  </si>
  <si>
    <t>skleněná vana, 220x180x250mm</t>
  </si>
  <si>
    <t>hodinové sklo, průměr  80mm</t>
  </si>
  <si>
    <t>hodinové sklo, průměr 120mm</t>
  </si>
  <si>
    <t xml:space="preserve">uzávěr s kapátkem, Hrdlo 18 mm </t>
  </si>
  <si>
    <t>Petriho miska, Průměr 90mm, 1baleni/72</t>
  </si>
  <si>
    <t>Petriho miska, Průměr 150mm, 1balení/36</t>
  </si>
  <si>
    <t>lékovka hnědá, 50 ml, 1 balení/144 ks</t>
  </si>
  <si>
    <t>nálevka filtrační, sklo, průměr 100 mm, ISO 4798</t>
  </si>
  <si>
    <t>odpařovací miska, skleněná s výlevkou průměr 95mm, DIN 12336</t>
  </si>
  <si>
    <t xml:space="preserve">Odměrné sklo </t>
  </si>
  <si>
    <t>Pipeta dělená, 10ml</t>
  </si>
  <si>
    <t>Byreta přímá s olivkou, 25ml třída přesnosti B</t>
  </si>
  <si>
    <t>Byreta přímá s olivkou, 50ml třída přesnosti B</t>
  </si>
  <si>
    <t>odměrný válec, 50ml</t>
  </si>
  <si>
    <t>odměrný válec, 100ml</t>
  </si>
  <si>
    <t>odměrný válec, 250ml</t>
  </si>
  <si>
    <t>odměrný válec, 500ml</t>
  </si>
  <si>
    <t>odměrný válec, 1000ml</t>
  </si>
  <si>
    <t>Pipeta dělená, 5ml, DIN EN ISO 648</t>
  </si>
  <si>
    <t xml:space="preserve">odměrná baňka, 100ml, DIN EN ISO 1042 </t>
  </si>
  <si>
    <t xml:space="preserve">odměrná baňka, 1000ml, DIN EN ISO 1042 </t>
  </si>
  <si>
    <t xml:space="preserve">odměrná baňka, 500ml, DIN EN ISO 1042 </t>
  </si>
  <si>
    <t xml:space="preserve">odměrná baňka, 250ml, DIN EN ISO 1042 </t>
  </si>
  <si>
    <t>Porcelán</t>
  </si>
  <si>
    <t>třecí miska  drsná, Průměr 150 mm</t>
  </si>
  <si>
    <t>třecí miska  drsná, Průměr 125 mm</t>
  </si>
  <si>
    <t>tlouček, délka 150mm</t>
  </si>
  <si>
    <t>tlouček, délka175mm</t>
  </si>
  <si>
    <t>Büchnerova nálevka, průměr 97 mm</t>
  </si>
  <si>
    <t>Ostatní pomůcky</t>
  </si>
  <si>
    <t>Brýle ochranné (návštěvnické)</t>
  </si>
  <si>
    <t>trojnožka na vaření, Vnější průměr 150mm</t>
  </si>
  <si>
    <t xml:space="preserve"> kleště kelímkové zalomená čelist, Délka 250 mm</t>
  </si>
  <si>
    <t xml:space="preserve">kleště kelímkové, Délka 400 mm </t>
  </si>
  <si>
    <t>držák na zkumavky, délka 225 mm, minimální průměr zkumavky 17 mm</t>
  </si>
  <si>
    <t>lžička laboratorní PP, 150 mm</t>
  </si>
  <si>
    <t>Špachtle nerezová oboustranná, 250 mm</t>
  </si>
  <si>
    <t xml:space="preserve"> Špachtle nerezová oboustranná, 185mm </t>
  </si>
  <si>
    <t>triangl žíhací, trubičky porcelánové, trubičky porcelánové</t>
  </si>
  <si>
    <t>filtrační kruh PP, pro 1 nálevku</t>
  </si>
  <si>
    <t>Stojan laboratorní s kovovou deskou, Délka tyče 750mm</t>
  </si>
  <si>
    <t>Svorka křížová,  hliník</t>
  </si>
  <si>
    <t>Držák bez svorky, délka 196mm</t>
  </si>
  <si>
    <t>Držák na chladič střední, délka 225mm</t>
  </si>
  <si>
    <t>Tlačka hadicová, délka 60mm</t>
  </si>
  <si>
    <t>Štít obličejový, 330x290mm</t>
  </si>
  <si>
    <t>Stojan na zkumavky PP, 10 míst, průměr zkumavky 18 mm</t>
  </si>
  <si>
    <t>Stojan na zkumavky PP, 8 míst, průměr zkumavky 20 mm</t>
  </si>
  <si>
    <t>Pipetovací nástavec zelený, na objem 10 ml</t>
  </si>
  <si>
    <t>Tyčinkový teploměr pro všeobecné využití, rozsah -10 do 150°C</t>
  </si>
  <si>
    <t>pasteurovy pipety, 3 ml, 1 balení/100 ks</t>
  </si>
  <si>
    <t>Kahan lihový, 200 ml, EN 166</t>
  </si>
  <si>
    <t>Zkumavka 19,75mmx180mm   EN ISO 4142</t>
  </si>
  <si>
    <t>Zkumavka 15,75x150mm ,  EN ISO 4142</t>
  </si>
  <si>
    <t>kádinka nízká s výlevkou 800ml, ISO 3819, DIN 12 331</t>
  </si>
  <si>
    <t>celkem:</t>
  </si>
  <si>
    <t xml:space="preserve">Destilační přístroj se zásobníkem destilované vody,  plně automatický provoz řízený mikroprocesorem. Bezpečnostní systém (výstražné diody) pro přetlak/podtlak vody, poruchy topení, plný/poloprázdný zásobník. Odpařovací a chladicí nádoba a topné spirály budou vyrobeny z nerezové oceli. Mají mít ochranu proti tvorbě vodního kamene. 
Voda má mít  po destilaci vodivost cca 2,5 µS/cm při 20°C je bez bakterií a je zbavena CO2. 
Přístroj můžeme k postavení na stůl, nebo připevnění na zeď. 
Výkon přístroje [l/hod.] 8,0. 
Spotřeba chladící vody [l/hod.] 80.
Vodivost destilátu [µS/cm] 2,3.Objem zásobníku [l] 12.
Příkon [W] 3x 2000. Napájení [V/Hz] 400 / 50, 3 fáze.
Rozměry přístroje cca ] 800 x 400 x 600 mm
</t>
  </si>
  <si>
    <t xml:space="preserve">Magnetické míchadlo- Elektronicky řízený motor s plynulou regulací otáček, Vyroben z materiálů s dobrou chemickou odolností – horní část  skleněná, spodní je vyrobena z materiálu Hytrel.průměr 110mm </t>
  </si>
  <si>
    <t xml:space="preserve">Topné hnízdo  určeno k elektrickému ohřevu obsahu skleněných varných baněk do teploty 220° objem baňky 250ml </t>
  </si>
  <si>
    <t>Váhy digitální průměr 120 mm, váživost  420 g vážení, tára, počítání kusů s automatickým přepočítáváním, stanovení hustoty / specifické hmotnosti pomocí závěsného vážení, Vlastnosti: procentuální vážení, háček pro závěsné vážení, 3 filtry pro eliminaci vlivů okolního prostředí ( vibrace, proudění vzduchu - vybavenost skleněnou ochranou skříňkou, provoz z el. sítě, váha vybavená vnitřními etalony pro interní kalibrací .</t>
  </si>
  <si>
    <t>Váhy digitální YA 302, 70 x 50 mm, do 300 g , LCD displej s vysokým kontrastem a podsvícením, nerezová vážící miska, vyklápěcí vrchní díl, indikace vybitých baterií,
automatické vypínání, 2-AAA baterie</t>
  </si>
  <si>
    <t xml:space="preserve">"Žákovská souprava pro chemii. Povrch kolejnice je povrchově upravený šedým eloxováním, nohy modrým komaxitem. Standardní součástí jsou dvě nerezové stojanové tyče. Po povolení je tyčemi možné v kolejnici volně pohybovat. Souprava je dodávána ve třech stohovatelných boxech. Vrchní má odklápěcí víko. Souprava umožňuje provádět většinu experimentů podle platných osnov.
Obsah:kádinka 150 ml (1 ks), kádinka 50 ml (1 ks), dělící nálevka válcovitá 25 ml (1 ks), nálevka pr. 55 mm (1 ks), baňka Erlenmayerova 100 ml (1 ks), válec odměrný 50 ml (1 ks), zkumavka 12×100 (10 ks), destička porcelánová 6 jamek (1 ks), indikátorové papírky (1 ks), filtrační papíry pr. 90 mm (100 ks), lžička laboratorní (1 ks), injekční stříkačka 10 ml (1 ks), kapátko (1 ks), pinzeta (1 ks), kahan lihový 50 ml (1 ks), střička PE kompletní 50 ml (1 ks),  držák na zkumavky (1 ks), U-trubice se dvěmi bočními trubicemi pr. 12 mm, olivka 6 mm, výška 120 mm (1 ks), skleněná tyčinka 5 mm/20 cm (1 ks), sklo hodinové pr. 50 mm ((1 ks), sklo hodinové pr. 70 mm (1 ks), síťka s keramickým středem 125×125 mm (1 ks), teploměr -10 až 150 °C org. (1 ks), třecí miska drsná 30 ml (1 ks), baňka 50 ml, NZ 29/32 (1 ks), destilační trubička (1 ks), trubička na jímání plynu (1 ks), trubička L 5×120 mm (1 ks), trubička L 5×5 mm (1 ks), trubička 60° 5×120 mm (1 ks), trubička 120° 5×120 mm (1 ks), trubička rovná 75 mm (1 ks), trubička rovná 150 mm (1 ks), trubička rovná 300 mm (1 ks), rourka skleněná 18×200 mm (1 ks), trubička T (1 ks), hadice silikonová cca 200 mm (1 ks), kartáč na zkumavky pr.12 silon (1 ks), porcelánová miska 36 ml (1 ks), gumové a silikonové zátky, stojánek na 6 zkumavek – povrchová úprava modrý komaxit (1 ks), svorka křížová dvojitá (3 ks), kruh na filtraci pr. 40 mm (1 ks), kruh varný bez svorky pr. 70 mm (1 ks), držák laboratorní TYP I (1 ks), držák laboratorní TYP II (1 ks), stojan (1 ks). Stojan se skládá z: hliníková noha – povrchová úprava modrý komaxit (2 ks), hliníková kolejnice – povrchová úprava šedé eloxování (1 ks), nerezové stativové tyče (2 ks)"
</t>
  </si>
  <si>
    <t xml:space="preserve">"Žákovská souprava pro měření pH
Obsah soupravy:1x kádinka 50 ml,1x pH-metr,1x plastový stojánek na zkumavky,1x universální pH-papírky,1x lahvička na indikátor methyloranž nebo na indikátor červené zelí,1x pevný methyloranž pro pedagoga na přípravu vodného roztoku,1x lžička,1x tyčinka,6x zkumavky, 6x pryžové zátky na zkumavky,1x plastový kufřík
"
</t>
  </si>
  <si>
    <t xml:space="preserve">"Žákovská souprava pro elektrochemii. Souprava obsahuje veškerý potřebný materiál k provádění základních experimentů z elektrochemie (elektrolýza, elektrochemické články, atd). Manuál obsahuje detailní návod na pět experimentů.
Obsah soupravy:skleněná vanička,sada vodičů,kyselina citronová,pentahydrát síranu měďnatého (modrá skalice),chlorid sodný,uhlíková elektroda,zinková elektroda,měděná elektroda
železná elektroda,lakmusový papírek,mini digitální multimetr,
LED indikátor,krokosvorky,baterie 4,5 V,nerezová lžička,platová kádinka,box 312×427×75 mm
"
</t>
  </si>
  <si>
    <t>síťka na kahan s keramickou vrstvou, 150x150mm nebo 160x160mm</t>
  </si>
  <si>
    <t>nálevka filtrační, průměr 45mm nebo 55mm, ISO 4798</t>
  </si>
  <si>
    <t>teploměr, zábrus, Rozsah -10-150°C, ISO 4797</t>
  </si>
  <si>
    <t>Stavebnice modelů systému na stavbu modelů molekul pro studenty
- standardní barevné kódování atomů
- sady pro organickou a anorganickou chemii
- velikost atomů je od 17 do 23 mm
- vyrobeno z vysoce odolného plastu, - spojky pro jednoduché vazby délka 19 mm, pro násobné vazby 30 mm, pro kompaktní modely 2 mm</t>
  </si>
  <si>
    <t>Sušárna s nucenou cirkulací vzduchu, Sušárna s nucenou cirkulací vzduchu v komoře, PID mikroprocesorem a dvěma digitálními ukazateli teploty a času; Vnitřní prostor sušárny z nerezu; Teplotní rozsah 10 °C nad okolí až 250 °C nebo vyšší. Možnost zpožděného startu; Ventilátor zaručuje rovnoměrné rozložení teploty v komoře; Sušárna bude vybavena bezpečnostním termostatem a výstupem pro odvod zplodin; Vhodná pro sušení a sterilizaci se dvěmi vnitřními vyjímatelnými policemi; LCD displej s časovačem; dveře s oknem s dvojitým sklem; výkon minimálně 1,1 kW; celkové rozměry: 540 x 540 x 830 mm s odchylkou max. 10 mm.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</si>
</sst>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 &quot;Kč&quot;"/>
  </numFmts>
  <fonts count="13" x14ac:knownFonts="1">
    <font>
      <sz val="10"/>
      <name val="Arial"/>
      <charset val="238"/>
    </font>
    <font>
      <sz val="10"/>
      <name val="Arial"/>
      <family val="2"/>
      <charset val="238"/>
    </font>
    <font>
      <sz val="7"/>
      <name val="Arial CE"/>
      <family val="2"/>
      <charset val="238"/>
    </font>
    <font>
      <sz val="8"/>
      <name val="Arial CE"/>
      <family val="2"/>
      <charset val="238"/>
    </font>
    <font>
      <sz val="8"/>
      <name val="Arial"/>
      <family val="2"/>
      <charset val="238"/>
    </font>
    <font>
      <b/>
      <sz val="9"/>
      <color indexed="18"/>
      <name val="Arial CE"/>
      <family val="2"/>
      <charset val="238"/>
    </font>
    <font>
      <b/>
      <sz val="8"/>
      <name val="Arial"/>
      <family val="2"/>
      <charset val="1"/>
    </font>
    <font>
      <sz val="7"/>
      <name val="Arial"/>
      <family val="2"/>
      <charset val="238"/>
    </font>
    <font>
      <b/>
      <sz val="10"/>
      <name val="Arial CE"/>
      <family val="2"/>
      <charset val="238"/>
    </font>
    <font>
      <b/>
      <sz val="8"/>
      <name val="Arial CE"/>
      <charset val="238"/>
    </font>
    <font>
      <b/>
      <sz val="8"/>
      <name val="Arial"/>
      <family val="2"/>
      <charset val="238"/>
    </font>
    <font>
      <b/>
      <sz val="8"/>
      <name val="Arial CE"/>
      <family val="2"/>
      <charset val="238"/>
    </font>
    <font>
      <b/>
      <sz val="8"/>
      <color rgb="FF1B1B1B"/>
      <name val="Arial"/>
      <family val="2"/>
      <charset val="23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0" fontId="0" fillId="0" borderId="0" xfId="0" applyFill="1" applyBorder="1"/>
    <xf numFmtId="0" fontId="7" fillId="0" borderId="0" xfId="0" applyFont="1" applyFill="1" applyBorder="1"/>
    <xf numFmtId="0" fontId="7" fillId="0" borderId="0" xfId="0" applyFont="1"/>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0" fillId="0" borderId="0" xfId="0" applyAlignment="1">
      <alignment horizontal="center" vertical="top"/>
    </xf>
    <xf numFmtId="0" fontId="6" fillId="0" borderId="1" xfId="0" applyFont="1" applyBorder="1" applyAlignment="1" applyProtection="1">
      <alignment horizontal="left" vertical="center"/>
    </xf>
    <xf numFmtId="0" fontId="6" fillId="0" borderId="1" xfId="0" applyFont="1" applyBorder="1" applyAlignment="1" applyProtection="1">
      <alignment horizontal="center" vertical="center"/>
    </xf>
    <xf numFmtId="164" fontId="9" fillId="0" borderId="1" xfId="0" applyNumberFormat="1" applyFont="1" applyFill="1" applyBorder="1" applyAlignment="1" applyProtection="1">
      <alignment horizontal="left" vertical="top" wrapText="1"/>
    </xf>
    <xf numFmtId="0" fontId="0" fillId="0" borderId="0" xfId="0" applyAlignment="1">
      <alignment horizontal="center"/>
    </xf>
    <xf numFmtId="0" fontId="0" fillId="0" borderId="0" xfId="0" applyNumberFormat="1" applyAlignment="1">
      <alignment horizontal="center"/>
    </xf>
    <xf numFmtId="0" fontId="6" fillId="0" borderId="1"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2" fillId="0" borderId="6"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2" fillId="0" borderId="9" xfId="0" applyNumberFormat="1" applyFont="1" applyFill="1" applyBorder="1" applyAlignment="1" applyProtection="1">
      <alignment vertical="center"/>
    </xf>
    <xf numFmtId="165" fontId="6" fillId="0" borderId="1" xfId="0" applyNumberFormat="1" applyFont="1" applyBorder="1" applyAlignment="1" applyProtection="1">
      <alignment horizontal="center" vertical="center"/>
    </xf>
    <xf numFmtId="0" fontId="10" fillId="0" borderId="1" xfId="0" applyFont="1" applyBorder="1"/>
    <xf numFmtId="0" fontId="10" fillId="0" borderId="1" xfId="0" applyFont="1" applyFill="1" applyBorder="1"/>
    <xf numFmtId="0" fontId="6" fillId="0" borderId="1" xfId="0" applyNumberFormat="1" applyFont="1" applyBorder="1" applyAlignment="1" applyProtection="1">
      <alignment horizontal="center" vertical="center"/>
    </xf>
    <xf numFmtId="0" fontId="10" fillId="0" borderId="1" xfId="0" applyNumberFormat="1" applyFont="1" applyFill="1" applyBorder="1" applyAlignment="1">
      <alignment horizontal="center"/>
    </xf>
    <xf numFmtId="165" fontId="10" fillId="0" borderId="0" xfId="0" applyNumberFormat="1" applyFont="1" applyAlignment="1">
      <alignment horizontal="center" vertical="center"/>
    </xf>
    <xf numFmtId="0" fontId="10" fillId="0" borderId="1" xfId="0" applyFont="1" applyBorder="1" applyAlignment="1" applyProtection="1">
      <alignment horizontal="center" vertical="center"/>
    </xf>
    <xf numFmtId="0" fontId="10" fillId="0" borderId="0" xfId="0" applyFont="1"/>
    <xf numFmtId="164" fontId="11" fillId="0" borderId="1" xfId="0" applyNumberFormat="1" applyFont="1" applyFill="1" applyBorder="1" applyAlignment="1" applyProtection="1">
      <alignment horizontal="left" wrapText="1"/>
    </xf>
    <xf numFmtId="0" fontId="6" fillId="0" borderId="12" xfId="0" applyFont="1" applyBorder="1" applyAlignment="1" applyProtection="1">
      <alignment vertical="center"/>
    </xf>
    <xf numFmtId="0" fontId="6" fillId="0" borderId="11" xfId="0" applyFont="1" applyBorder="1" applyAlignment="1" applyProtection="1">
      <alignment vertical="center"/>
    </xf>
    <xf numFmtId="0" fontId="9" fillId="0" borderId="1" xfId="0" applyNumberFormat="1" applyFont="1" applyFill="1" applyBorder="1" applyAlignment="1" applyProtection="1">
      <alignment horizontal="center"/>
    </xf>
    <xf numFmtId="0" fontId="6" fillId="0" borderId="10" xfId="0" applyFont="1" applyBorder="1" applyAlignment="1" applyProtection="1">
      <alignment horizontal="center" vertical="center"/>
    </xf>
    <xf numFmtId="0" fontId="10" fillId="0" borderId="1" xfId="0" applyFont="1" applyBorder="1" applyAlignment="1">
      <alignment vertical="top" wrapText="1"/>
    </xf>
    <xf numFmtId="0" fontId="10" fillId="0" borderId="13" xfId="0" applyFont="1" applyBorder="1"/>
    <xf numFmtId="0" fontId="10" fillId="0" borderId="1" xfId="0" applyFont="1" applyBorder="1" applyAlignment="1">
      <alignment horizontal="center" vertical="top" wrapText="1"/>
    </xf>
    <xf numFmtId="0" fontId="10" fillId="0" borderId="14" xfId="0" applyFont="1" applyBorder="1" applyAlignment="1">
      <alignment horizontal="center"/>
    </xf>
    <xf numFmtId="0" fontId="10" fillId="0" borderId="1" xfId="0" applyFont="1" applyBorder="1" applyAlignment="1">
      <alignment horizontal="center"/>
    </xf>
    <xf numFmtId="0" fontId="6" fillId="0" borderId="13" xfId="0" applyFont="1" applyBorder="1" applyAlignment="1" applyProtection="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top"/>
    </xf>
    <xf numFmtId="0" fontId="0" fillId="0" borderId="0" xfId="0" applyAlignment="1">
      <alignment vertical="center"/>
    </xf>
    <xf numFmtId="0" fontId="10" fillId="0" borderId="10" xfId="0" applyFont="1" applyBorder="1" applyAlignment="1">
      <alignment horizontal="center" vertical="top"/>
    </xf>
    <xf numFmtId="0" fontId="10" fillId="0" borderId="10" xfId="0" applyFont="1" applyBorder="1" applyAlignment="1" applyProtection="1">
      <alignment horizontal="center" vertical="center"/>
    </xf>
    <xf numFmtId="0" fontId="9" fillId="0" borderId="1" xfId="0" applyNumberFormat="1" applyFont="1" applyFill="1" applyBorder="1" applyAlignment="1" applyProtection="1">
      <alignment horizontal="center" vertical="center"/>
    </xf>
    <xf numFmtId="165" fontId="10" fillId="0" borderId="1" xfId="0" applyNumberFormat="1" applyFont="1" applyBorder="1" applyAlignment="1" applyProtection="1">
      <alignment horizontal="center" vertical="center"/>
    </xf>
    <xf numFmtId="165" fontId="12" fillId="0" borderId="1" xfId="0" applyNumberFormat="1" applyFont="1" applyBorder="1" applyAlignment="1">
      <alignment horizontal="center"/>
    </xf>
    <xf numFmtId="165" fontId="12" fillId="0" borderId="0" xfId="0" applyNumberFormat="1" applyFont="1" applyAlignment="1">
      <alignment horizontal="center"/>
    </xf>
    <xf numFmtId="165" fontId="10" fillId="0" borderId="1" xfId="0" applyNumberFormat="1" applyFont="1" applyFill="1" applyBorder="1" applyAlignment="1">
      <alignment horizontal="center"/>
    </xf>
    <xf numFmtId="165" fontId="9" fillId="0" borderId="1" xfId="0" applyNumberFormat="1" applyFont="1" applyFill="1" applyBorder="1" applyAlignment="1" applyProtection="1">
      <alignment horizontal="center"/>
    </xf>
    <xf numFmtId="165" fontId="10" fillId="0" borderId="1" xfId="0" applyNumberFormat="1" applyFont="1" applyBorder="1" applyAlignment="1">
      <alignment horizontal="center"/>
    </xf>
    <xf numFmtId="165" fontId="10" fillId="0" borderId="11" xfId="0" applyNumberFormat="1" applyFont="1" applyBorder="1" applyAlignment="1">
      <alignment horizontal="center"/>
    </xf>
    <xf numFmtId="0" fontId="10" fillId="0" borderId="10" xfId="0" applyFont="1" applyBorder="1" applyAlignment="1">
      <alignment horizontal="right"/>
    </xf>
    <xf numFmtId="165" fontId="10" fillId="0" borderId="1" xfId="0" applyNumberFormat="1" applyFont="1" applyBorder="1" applyAlignment="1">
      <alignment horizontal="center" vertical="top"/>
    </xf>
    <xf numFmtId="165" fontId="10" fillId="0" borderId="11" xfId="0" applyNumberFormat="1" applyFont="1" applyBorder="1" applyAlignment="1">
      <alignment horizontal="center" vertical="top"/>
    </xf>
    <xf numFmtId="165" fontId="10" fillId="0" borderId="1" xfId="0" applyNumberFormat="1" applyFont="1" applyBorder="1" applyAlignment="1">
      <alignment horizontal="center" vertical="center"/>
    </xf>
    <xf numFmtId="165" fontId="10" fillId="0" borderId="11" xfId="0" applyNumberFormat="1" applyFont="1" applyBorder="1" applyAlignment="1">
      <alignment horizontal="center" vertical="center"/>
    </xf>
    <xf numFmtId="164" fontId="10" fillId="0" borderId="1" xfId="0" applyNumberFormat="1" applyFont="1" applyFill="1" applyBorder="1" applyAlignment="1" applyProtection="1">
      <alignment horizontal="left" vertical="top" wrapText="1"/>
    </xf>
    <xf numFmtId="0" fontId="10"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165" fontId="10" fillId="0" borderId="0" xfId="0" applyNumberFormat="1" applyFont="1" applyAlignment="1">
      <alignment horizontal="center" vertical="center"/>
    </xf>
    <xf numFmtId="0" fontId="10" fillId="0" borderId="1" xfId="0" applyFont="1" applyFill="1" applyBorder="1" applyAlignment="1">
      <alignment vertical="top" wrapText="1"/>
    </xf>
    <xf numFmtId="0" fontId="6" fillId="0" borderId="0" xfId="0" applyFont="1" applyBorder="1" applyAlignment="1" applyProtection="1">
      <alignment horizontal="left" vertical="center"/>
    </xf>
    <xf numFmtId="0" fontId="6" fillId="0" borderId="10" xfId="0" applyFont="1" applyBorder="1" applyAlignment="1" applyProtection="1">
      <alignment horizontal="left" vertical="center"/>
    </xf>
    <xf numFmtId="0" fontId="6" fillId="0" borderId="3" xfId="0" applyFont="1" applyBorder="1" applyAlignment="1" applyProtection="1">
      <alignment horizontal="left" vertical="center"/>
    </xf>
    <xf numFmtId="0" fontId="6" fillId="0" borderId="12" xfId="0" applyFont="1" applyBorder="1" applyAlignment="1" applyProtection="1">
      <alignment horizontal="left" vertical="center"/>
    </xf>
    <xf numFmtId="0" fontId="6" fillId="0" borderId="11" xfId="0" applyFont="1" applyBorder="1" applyAlignment="1" applyProtection="1">
      <alignment horizontal="left" vertical="center"/>
    </xf>
    <xf numFmtId="0" fontId="10" fillId="0" borderId="10" xfId="0" applyFont="1" applyBorder="1" applyAlignment="1">
      <alignment horizontal="left"/>
    </xf>
    <xf numFmtId="0" fontId="10" fillId="0" borderId="3" xfId="0" applyFont="1" applyBorder="1" applyAlignment="1">
      <alignment horizontal="left"/>
    </xf>
    <xf numFmtId="0" fontId="10" fillId="0" borderId="12" xfId="0" applyFont="1" applyBorder="1" applyAlignment="1">
      <alignment horizontal="left"/>
    </xf>
    <xf numFmtId="0" fontId="10" fillId="0" borderId="11" xfId="0" applyFont="1" applyBorder="1" applyAlignment="1">
      <alignment horizontal="left"/>
    </xf>
    <xf numFmtId="0" fontId="10" fillId="0" borderId="2" xfId="0" applyFont="1" applyBorder="1" applyAlignment="1">
      <alignment horizontal="left" vertical="top"/>
    </xf>
    <xf numFmtId="0" fontId="10" fillId="0" borderId="3" xfId="0" applyFont="1" applyBorder="1" applyAlignment="1">
      <alignment horizontal="left" vertical="top"/>
    </xf>
    <xf numFmtId="0" fontId="10" fillId="0" borderId="11" xfId="0" applyFont="1" applyBorder="1" applyAlignment="1">
      <alignment horizontal="left" vertical="top"/>
    </xf>
    <xf numFmtId="0" fontId="8" fillId="0" borderId="2" xfId="0" applyNumberFormat="1" applyFont="1" applyFill="1" applyBorder="1" applyAlignment="1" applyProtection="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0" xfId="0" applyFont="1" applyBorder="1" applyAlignment="1">
      <alignment vertical="center" wrapText="1"/>
    </xf>
    <xf numFmtId="0" fontId="1" fillId="0" borderId="6" xfId="0" applyFont="1" applyBorder="1" applyAlignment="1">
      <alignment vertical="center" wrapText="1"/>
    </xf>
    <xf numFmtId="164" fontId="5" fillId="0" borderId="5" xfId="0" applyNumberFormat="1" applyFont="1" applyFill="1" applyBorder="1" applyAlignment="1" applyProtection="1">
      <alignment horizontal="left" wrapText="1"/>
    </xf>
    <xf numFmtId="164" fontId="5" fillId="0" borderId="0" xfId="0" applyNumberFormat="1" applyFont="1" applyFill="1" applyBorder="1" applyAlignment="1" applyProtection="1">
      <alignment horizontal="left" wrapText="1"/>
    </xf>
    <xf numFmtId="164" fontId="5" fillId="0" borderId="7" xfId="0" applyNumberFormat="1" applyFont="1" applyFill="1" applyBorder="1" applyAlignment="1" applyProtection="1">
      <alignment horizontal="left" wrapText="1"/>
    </xf>
    <xf numFmtId="164" fontId="5" fillId="0" borderId="8" xfId="0" applyNumberFormat="1" applyFont="1" applyFill="1" applyBorder="1" applyAlignment="1" applyProtection="1">
      <alignment horizontal="left"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tabSelected="1" topLeftCell="B64" zoomScale="130" zoomScaleNormal="130" workbookViewId="0">
      <selection activeCell="G96" sqref="G96"/>
    </sheetView>
  </sheetViews>
  <sheetFormatPr defaultRowHeight="12.75" x14ac:dyDescent="0.2"/>
  <cols>
    <col min="1" max="1" width="4.28515625" customWidth="1"/>
    <col min="2" max="2" width="11.28515625" customWidth="1"/>
    <col min="3" max="3" width="51.42578125" customWidth="1"/>
    <col min="4" max="4" width="4.7109375" customWidth="1"/>
    <col min="5" max="5" width="6.7109375" customWidth="1"/>
    <col min="6" max="6" width="14.7109375" customWidth="1"/>
    <col min="7" max="7" width="17.42578125" customWidth="1"/>
  </cols>
  <sheetData>
    <row r="1" spans="1:12" ht="19.5" customHeight="1" x14ac:dyDescent="0.2">
      <c r="A1" s="71" t="s">
        <v>7</v>
      </c>
      <c r="B1" s="72"/>
      <c r="C1" s="72"/>
      <c r="D1" s="72"/>
      <c r="E1" s="72"/>
      <c r="F1" s="72"/>
      <c r="G1" s="73"/>
      <c r="H1" s="1"/>
    </row>
    <row r="2" spans="1:12" ht="19.5" customHeight="1" x14ac:dyDescent="0.2">
      <c r="A2" s="74"/>
      <c r="B2" s="75"/>
      <c r="C2" s="75"/>
      <c r="D2" s="75"/>
      <c r="E2" s="75"/>
      <c r="F2" s="75"/>
      <c r="G2" s="76"/>
      <c r="H2" s="1"/>
    </row>
    <row r="3" spans="1:12" ht="19.5" customHeight="1" x14ac:dyDescent="0.2">
      <c r="A3" s="77" t="s">
        <v>8</v>
      </c>
      <c r="B3" s="78"/>
      <c r="C3" s="78"/>
      <c r="D3" s="78"/>
      <c r="E3" s="78"/>
      <c r="F3" s="78"/>
      <c r="G3" s="14"/>
      <c r="H3" s="1"/>
    </row>
    <row r="4" spans="1:12" ht="19.5" customHeight="1" x14ac:dyDescent="0.2">
      <c r="A4" s="79" t="s">
        <v>10</v>
      </c>
      <c r="B4" s="80"/>
      <c r="C4" s="80"/>
      <c r="D4" s="15"/>
      <c r="E4" s="15"/>
      <c r="F4" s="15"/>
      <c r="G4" s="16"/>
      <c r="H4" s="2"/>
      <c r="I4" s="2"/>
      <c r="J4" s="3"/>
    </row>
    <row r="5" spans="1:12" ht="21" customHeight="1" x14ac:dyDescent="0.2">
      <c r="A5" s="4" t="s">
        <v>9</v>
      </c>
      <c r="B5" s="4" t="s">
        <v>6</v>
      </c>
      <c r="C5" s="5" t="s">
        <v>0</v>
      </c>
      <c r="D5" s="4" t="s">
        <v>5</v>
      </c>
      <c r="E5" s="4" t="s">
        <v>4</v>
      </c>
      <c r="F5" s="4" t="s">
        <v>3</v>
      </c>
      <c r="G5" s="4" t="s">
        <v>2</v>
      </c>
      <c r="H5" s="2"/>
      <c r="I5" s="3"/>
      <c r="J5" s="3"/>
    </row>
    <row r="6" spans="1:12" ht="174.75" customHeight="1" x14ac:dyDescent="0.2">
      <c r="A6" s="8">
        <v>1</v>
      </c>
      <c r="B6" s="8">
        <v>1</v>
      </c>
      <c r="C6" s="54" t="s">
        <v>90</v>
      </c>
      <c r="D6" s="23" t="s">
        <v>1</v>
      </c>
      <c r="E6" s="23">
        <v>1</v>
      </c>
      <c r="F6" s="22"/>
      <c r="G6" s="42">
        <f>E6*F6</f>
        <v>0</v>
      </c>
      <c r="H6" s="2"/>
      <c r="I6" s="3"/>
      <c r="J6" s="3"/>
    </row>
    <row r="7" spans="1:12" ht="28.5" customHeight="1" x14ac:dyDescent="0.2">
      <c r="A7" s="8">
        <v>2</v>
      </c>
      <c r="B7" s="8">
        <v>2</v>
      </c>
      <c r="C7" s="12" t="s">
        <v>11</v>
      </c>
      <c r="D7" s="8" t="s">
        <v>1</v>
      </c>
      <c r="E7" s="20">
        <v>8</v>
      </c>
      <c r="F7" s="42"/>
      <c r="G7" s="42">
        <f t="shared" ref="G7:G18" si="0">E7*F7</f>
        <v>0</v>
      </c>
      <c r="H7" s="3"/>
      <c r="I7" s="3"/>
      <c r="J7" s="3"/>
    </row>
    <row r="8" spans="1:12" ht="24" customHeight="1" x14ac:dyDescent="0.2">
      <c r="A8" s="8">
        <f t="shared" ref="A8:A17" si="1">A7+1</f>
        <v>3</v>
      </c>
      <c r="B8" s="8">
        <v>3</v>
      </c>
      <c r="C8" s="9" t="s">
        <v>12</v>
      </c>
      <c r="D8" s="8" t="s">
        <v>1</v>
      </c>
      <c r="E8" s="20">
        <v>8</v>
      </c>
      <c r="F8" s="42"/>
      <c r="G8" s="42">
        <f t="shared" si="0"/>
        <v>0</v>
      </c>
      <c r="H8" s="3"/>
      <c r="I8" s="3"/>
      <c r="J8" s="3"/>
    </row>
    <row r="9" spans="1:12" ht="132" customHeight="1" x14ac:dyDescent="0.2">
      <c r="A9" s="8">
        <f t="shared" si="1"/>
        <v>4</v>
      </c>
      <c r="B9" s="8">
        <v>4</v>
      </c>
      <c r="C9" s="9" t="s">
        <v>102</v>
      </c>
      <c r="D9" s="8" t="s">
        <v>1</v>
      </c>
      <c r="E9" s="20">
        <v>1</v>
      </c>
      <c r="F9" s="42"/>
      <c r="G9" s="42">
        <f t="shared" si="0"/>
        <v>0</v>
      </c>
      <c r="H9" s="3"/>
      <c r="I9" s="3"/>
      <c r="J9" s="3"/>
    </row>
    <row r="10" spans="1:12" ht="53.25" customHeight="1" x14ac:dyDescent="0.2">
      <c r="A10" s="8">
        <f t="shared" si="1"/>
        <v>5</v>
      </c>
      <c r="B10" s="8">
        <v>5</v>
      </c>
      <c r="C10" s="9" t="s">
        <v>91</v>
      </c>
      <c r="D10" s="7" t="s">
        <v>1</v>
      </c>
      <c r="E10" s="8">
        <v>8</v>
      </c>
      <c r="F10" s="22"/>
      <c r="G10" s="42">
        <f t="shared" si="0"/>
        <v>0</v>
      </c>
      <c r="H10" s="3"/>
      <c r="I10" s="3"/>
      <c r="J10" s="3"/>
    </row>
    <row r="11" spans="1:12" ht="27" customHeight="1" x14ac:dyDescent="0.2">
      <c r="A11" s="8">
        <f t="shared" si="1"/>
        <v>6</v>
      </c>
      <c r="B11" s="8">
        <v>6</v>
      </c>
      <c r="C11" s="9" t="s">
        <v>92</v>
      </c>
      <c r="D11" s="7" t="s">
        <v>1</v>
      </c>
      <c r="E11" s="8">
        <v>8</v>
      </c>
      <c r="F11" s="42"/>
      <c r="G11" s="42">
        <f t="shared" si="0"/>
        <v>0</v>
      </c>
      <c r="H11" s="3"/>
      <c r="I11" s="3"/>
      <c r="J11" s="3"/>
    </row>
    <row r="12" spans="1:12" ht="99.75" customHeight="1" x14ac:dyDescent="0.2">
      <c r="A12" s="8">
        <f t="shared" si="1"/>
        <v>7</v>
      </c>
      <c r="B12" s="8">
        <v>7</v>
      </c>
      <c r="C12" s="13" t="s">
        <v>101</v>
      </c>
      <c r="D12" s="8" t="s">
        <v>1</v>
      </c>
      <c r="E12" s="20">
        <v>16</v>
      </c>
      <c r="F12" s="22"/>
      <c r="G12" s="42">
        <f t="shared" si="0"/>
        <v>0</v>
      </c>
      <c r="H12" s="3"/>
      <c r="I12" s="3"/>
      <c r="J12" s="3"/>
    </row>
    <row r="13" spans="1:12" ht="19.5" customHeight="1" x14ac:dyDescent="0.2">
      <c r="A13" s="8">
        <f t="shared" si="1"/>
        <v>8</v>
      </c>
      <c r="B13" s="8">
        <v>8</v>
      </c>
      <c r="C13" s="12" t="s">
        <v>13</v>
      </c>
      <c r="D13" s="8" t="s">
        <v>1</v>
      </c>
      <c r="E13" s="20">
        <v>4</v>
      </c>
      <c r="F13" s="42"/>
      <c r="G13" s="42">
        <f t="shared" si="0"/>
        <v>0</v>
      </c>
      <c r="H13" s="3"/>
      <c r="I13" s="3"/>
      <c r="J13" s="3"/>
    </row>
    <row r="14" spans="1:12" ht="385.5" customHeight="1" x14ac:dyDescent="0.2">
      <c r="A14" s="8">
        <f t="shared" si="1"/>
        <v>9</v>
      </c>
      <c r="B14" s="8">
        <v>9</v>
      </c>
      <c r="C14" s="56" t="s">
        <v>95</v>
      </c>
      <c r="D14" s="8" t="s">
        <v>1</v>
      </c>
      <c r="E14" s="20">
        <v>8</v>
      </c>
      <c r="F14" s="57"/>
      <c r="G14" s="42">
        <f t="shared" si="0"/>
        <v>0</v>
      </c>
      <c r="H14" s="3"/>
      <c r="I14" s="3"/>
      <c r="J14" s="3"/>
    </row>
    <row r="15" spans="1:12" ht="75" customHeight="1" x14ac:dyDescent="0.2">
      <c r="A15" s="8">
        <f t="shared" si="1"/>
        <v>10</v>
      </c>
      <c r="B15" s="8">
        <v>10</v>
      </c>
      <c r="C15" s="56" t="s">
        <v>96</v>
      </c>
      <c r="D15" s="8" t="s">
        <v>1</v>
      </c>
      <c r="E15" s="20">
        <v>5</v>
      </c>
      <c r="F15" s="42"/>
      <c r="G15" s="42">
        <f t="shared" si="0"/>
        <v>0</v>
      </c>
      <c r="H15" s="3"/>
      <c r="I15" s="3"/>
      <c r="J15" s="3"/>
      <c r="L15" s="10"/>
    </row>
    <row r="16" spans="1:12" ht="125.1" customHeight="1" x14ac:dyDescent="0.2">
      <c r="A16" s="8">
        <f t="shared" si="1"/>
        <v>11</v>
      </c>
      <c r="B16" s="8">
        <v>11</v>
      </c>
      <c r="C16" s="56" t="s">
        <v>97</v>
      </c>
      <c r="D16" s="8" t="s">
        <v>1</v>
      </c>
      <c r="E16" s="20">
        <v>5</v>
      </c>
      <c r="F16" s="42"/>
      <c r="G16" s="42">
        <f t="shared" si="0"/>
        <v>0</v>
      </c>
      <c r="H16" s="3"/>
      <c r="I16" s="3"/>
      <c r="J16" s="3"/>
    </row>
    <row r="17" spans="1:14" ht="86.25" customHeight="1" x14ac:dyDescent="0.2">
      <c r="A17" s="8">
        <f t="shared" si="1"/>
        <v>12</v>
      </c>
      <c r="B17" s="8">
        <v>12</v>
      </c>
      <c r="C17" s="55" t="s">
        <v>93</v>
      </c>
      <c r="D17" s="8" t="s">
        <v>1</v>
      </c>
      <c r="E17" s="36">
        <v>2</v>
      </c>
      <c r="F17" s="42"/>
      <c r="G17" s="42">
        <f t="shared" si="0"/>
        <v>0</v>
      </c>
      <c r="H17" s="3"/>
      <c r="I17" s="3"/>
      <c r="J17" s="3"/>
    </row>
    <row r="18" spans="1:14" ht="54" customHeight="1" x14ac:dyDescent="0.2">
      <c r="A18" s="8">
        <f>A17+1</f>
        <v>13</v>
      </c>
      <c r="B18" s="8">
        <v>13</v>
      </c>
      <c r="C18" s="55" t="s">
        <v>94</v>
      </c>
      <c r="D18" s="8" t="s">
        <v>1</v>
      </c>
      <c r="E18" s="20">
        <v>10</v>
      </c>
      <c r="F18" s="42"/>
      <c r="G18" s="42">
        <f t="shared" si="0"/>
        <v>0</v>
      </c>
      <c r="H18" s="3"/>
      <c r="I18" s="3"/>
      <c r="J18" s="3"/>
    </row>
    <row r="19" spans="1:14" ht="14.25" customHeight="1" x14ac:dyDescent="0.2">
      <c r="A19" s="8">
        <f t="shared" ref="A19:A82" si="2">A18+1</f>
        <v>14</v>
      </c>
      <c r="B19" s="26" t="s">
        <v>14</v>
      </c>
      <c r="C19" s="26"/>
      <c r="D19" s="26"/>
      <c r="E19" s="26"/>
      <c r="F19" s="26"/>
      <c r="G19" s="27"/>
      <c r="H19" s="3"/>
      <c r="I19" s="3"/>
      <c r="J19" s="3"/>
    </row>
    <row r="20" spans="1:14" ht="14.25" customHeight="1" x14ac:dyDescent="0.2">
      <c r="A20" s="8">
        <f t="shared" si="2"/>
        <v>15</v>
      </c>
      <c r="B20" s="8">
        <v>14</v>
      </c>
      <c r="C20" s="24" t="s">
        <v>86</v>
      </c>
      <c r="D20" s="8" t="s">
        <v>15</v>
      </c>
      <c r="E20" s="20">
        <v>200</v>
      </c>
      <c r="F20" s="43"/>
      <c r="G20" s="17">
        <f>E20*F20</f>
        <v>0</v>
      </c>
      <c r="H20" s="3"/>
      <c r="I20" s="3"/>
      <c r="J20" s="3"/>
    </row>
    <row r="21" spans="1:14" x14ac:dyDescent="0.2">
      <c r="A21" s="8">
        <f t="shared" si="2"/>
        <v>16</v>
      </c>
      <c r="B21" s="8">
        <v>15</v>
      </c>
      <c r="C21" s="7" t="s">
        <v>16</v>
      </c>
      <c r="D21" s="8" t="s">
        <v>1</v>
      </c>
      <c r="E21" s="20">
        <v>1</v>
      </c>
      <c r="F21" s="44"/>
      <c r="G21" s="17">
        <f>E21*F21</f>
        <v>0</v>
      </c>
      <c r="H21" s="3"/>
      <c r="I21" s="3"/>
      <c r="J21" s="3"/>
      <c r="N21" s="11"/>
    </row>
    <row r="22" spans="1:14" x14ac:dyDescent="0.2">
      <c r="A22" s="8">
        <f t="shared" si="2"/>
        <v>17</v>
      </c>
      <c r="B22" s="8">
        <v>16</v>
      </c>
      <c r="C22" s="7" t="s">
        <v>87</v>
      </c>
      <c r="D22" s="8" t="s">
        <v>1</v>
      </c>
      <c r="E22" s="20">
        <v>250</v>
      </c>
      <c r="F22" s="42"/>
      <c r="G22" s="17">
        <f t="shared" ref="G22:G35" si="3">E22*F22</f>
        <v>0</v>
      </c>
      <c r="H22" s="3"/>
      <c r="I22" s="3"/>
      <c r="J22" s="3"/>
    </row>
    <row r="23" spans="1:14" x14ac:dyDescent="0.2">
      <c r="A23" s="8">
        <f t="shared" si="2"/>
        <v>18</v>
      </c>
      <c r="B23" s="8">
        <v>17</v>
      </c>
      <c r="C23" s="18" t="s">
        <v>17</v>
      </c>
      <c r="D23" s="8" t="s">
        <v>1</v>
      </c>
      <c r="E23" s="20">
        <v>20</v>
      </c>
      <c r="F23" s="17"/>
      <c r="G23" s="17">
        <f t="shared" si="3"/>
        <v>0</v>
      </c>
      <c r="H23" s="3"/>
      <c r="I23" s="3"/>
      <c r="J23" s="3"/>
    </row>
    <row r="24" spans="1:14" x14ac:dyDescent="0.2">
      <c r="A24" s="8">
        <f t="shared" si="2"/>
        <v>19</v>
      </c>
      <c r="B24" s="8">
        <v>18</v>
      </c>
      <c r="C24" s="18" t="s">
        <v>18</v>
      </c>
      <c r="D24" s="8" t="s">
        <v>1</v>
      </c>
      <c r="E24" s="20">
        <v>20</v>
      </c>
      <c r="F24" s="17"/>
      <c r="G24" s="17">
        <f t="shared" si="3"/>
        <v>0</v>
      </c>
      <c r="H24" s="3"/>
      <c r="I24" s="3"/>
      <c r="J24" s="3"/>
    </row>
    <row r="25" spans="1:14" x14ac:dyDescent="0.2">
      <c r="A25" s="8">
        <f t="shared" si="2"/>
        <v>20</v>
      </c>
      <c r="B25" s="8">
        <v>19</v>
      </c>
      <c r="C25" s="18" t="s">
        <v>19</v>
      </c>
      <c r="D25" s="8" t="s">
        <v>1</v>
      </c>
      <c r="E25" s="41">
        <v>20</v>
      </c>
      <c r="F25" s="17"/>
      <c r="G25" s="17">
        <f t="shared" si="3"/>
        <v>0</v>
      </c>
      <c r="H25" s="3"/>
      <c r="I25" s="3"/>
      <c r="J25" s="3"/>
    </row>
    <row r="26" spans="1:14" x14ac:dyDescent="0.2">
      <c r="A26" s="8">
        <f t="shared" si="2"/>
        <v>21</v>
      </c>
      <c r="B26" s="8">
        <v>20</v>
      </c>
      <c r="C26" s="18" t="s">
        <v>88</v>
      </c>
      <c r="D26" s="8" t="s">
        <v>1</v>
      </c>
      <c r="E26" s="28">
        <v>20</v>
      </c>
      <c r="F26" s="46"/>
      <c r="G26" s="17">
        <f t="shared" si="3"/>
        <v>0</v>
      </c>
      <c r="H26" s="3"/>
      <c r="I26" s="3"/>
      <c r="J26" s="3"/>
    </row>
    <row r="27" spans="1:14" x14ac:dyDescent="0.2">
      <c r="A27" s="8">
        <f t="shared" si="2"/>
        <v>22</v>
      </c>
      <c r="B27" s="8">
        <v>21</v>
      </c>
      <c r="C27" s="25" t="s">
        <v>20</v>
      </c>
      <c r="D27" s="8" t="s">
        <v>1</v>
      </c>
      <c r="E27" s="28">
        <v>20</v>
      </c>
      <c r="F27" s="46"/>
      <c r="G27" s="17">
        <f t="shared" si="3"/>
        <v>0</v>
      </c>
      <c r="H27" s="3"/>
      <c r="I27" s="3"/>
      <c r="J27" s="3"/>
    </row>
    <row r="28" spans="1:14" x14ac:dyDescent="0.2">
      <c r="A28" s="8">
        <f t="shared" si="2"/>
        <v>23</v>
      </c>
      <c r="B28" s="8">
        <v>22</v>
      </c>
      <c r="C28" s="19" t="s">
        <v>21</v>
      </c>
      <c r="D28" s="8" t="s">
        <v>1</v>
      </c>
      <c r="E28" s="21">
        <v>10</v>
      </c>
      <c r="F28" s="45"/>
      <c r="G28" s="17">
        <f t="shared" si="3"/>
        <v>0</v>
      </c>
    </row>
    <row r="29" spans="1:14" x14ac:dyDescent="0.2">
      <c r="A29" s="8">
        <f t="shared" si="2"/>
        <v>24</v>
      </c>
      <c r="B29" s="8">
        <v>23</v>
      </c>
      <c r="C29" s="19" t="s">
        <v>22</v>
      </c>
      <c r="D29" s="8" t="s">
        <v>1</v>
      </c>
      <c r="E29" s="21">
        <v>10</v>
      </c>
      <c r="F29" s="45"/>
      <c r="G29" s="17">
        <f t="shared" si="3"/>
        <v>0</v>
      </c>
    </row>
    <row r="30" spans="1:14" x14ac:dyDescent="0.2">
      <c r="A30" s="8">
        <f t="shared" si="2"/>
        <v>25</v>
      </c>
      <c r="B30" s="8">
        <v>24</v>
      </c>
      <c r="C30" s="18" t="s">
        <v>23</v>
      </c>
      <c r="D30" s="8" t="s">
        <v>1</v>
      </c>
      <c r="E30" s="21">
        <v>10</v>
      </c>
      <c r="F30" s="47"/>
      <c r="G30" s="17">
        <f t="shared" si="3"/>
        <v>0</v>
      </c>
    </row>
    <row r="31" spans="1:14" x14ac:dyDescent="0.2">
      <c r="A31" s="8">
        <f t="shared" si="2"/>
        <v>26</v>
      </c>
      <c r="B31" s="8">
        <v>25</v>
      </c>
      <c r="C31" s="18" t="s">
        <v>24</v>
      </c>
      <c r="D31" s="8" t="s">
        <v>1</v>
      </c>
      <c r="E31" s="21">
        <v>10</v>
      </c>
      <c r="F31" s="47"/>
      <c r="G31" s="17">
        <f t="shared" si="3"/>
        <v>0</v>
      </c>
    </row>
    <row r="32" spans="1:14" x14ac:dyDescent="0.2">
      <c r="A32" s="8">
        <f t="shared" si="2"/>
        <v>27</v>
      </c>
      <c r="B32" s="8">
        <v>26</v>
      </c>
      <c r="C32" s="18" t="s">
        <v>25</v>
      </c>
      <c r="D32" s="8" t="s">
        <v>1</v>
      </c>
      <c r="E32" s="21">
        <v>10</v>
      </c>
      <c r="F32" s="47"/>
      <c r="G32" s="17">
        <f t="shared" si="3"/>
        <v>0</v>
      </c>
    </row>
    <row r="33" spans="1:7" x14ac:dyDescent="0.2">
      <c r="A33" s="8">
        <f t="shared" si="2"/>
        <v>28</v>
      </c>
      <c r="B33" s="8">
        <v>27</v>
      </c>
      <c r="C33" s="18" t="s">
        <v>26</v>
      </c>
      <c r="D33" s="8" t="s">
        <v>1</v>
      </c>
      <c r="E33" s="21">
        <v>10</v>
      </c>
      <c r="F33" s="47"/>
      <c r="G33" s="17">
        <f t="shared" si="3"/>
        <v>0</v>
      </c>
    </row>
    <row r="34" spans="1:7" x14ac:dyDescent="0.2">
      <c r="A34" s="8">
        <f t="shared" si="2"/>
        <v>29</v>
      </c>
      <c r="B34" s="8">
        <v>28</v>
      </c>
      <c r="C34" s="18" t="s">
        <v>100</v>
      </c>
      <c r="D34" s="8" t="s">
        <v>1</v>
      </c>
      <c r="E34" s="21">
        <v>10</v>
      </c>
      <c r="F34" s="47"/>
      <c r="G34" s="17">
        <f t="shared" si="3"/>
        <v>0</v>
      </c>
    </row>
    <row r="35" spans="1:7" x14ac:dyDescent="0.2">
      <c r="A35" s="8">
        <f t="shared" si="2"/>
        <v>30</v>
      </c>
      <c r="B35" s="8">
        <v>29</v>
      </c>
      <c r="C35" s="18" t="s">
        <v>27</v>
      </c>
      <c r="D35" s="8" t="s">
        <v>1</v>
      </c>
      <c r="E35" s="21">
        <v>10</v>
      </c>
      <c r="F35" s="47"/>
      <c r="G35" s="17">
        <f t="shared" si="3"/>
        <v>0</v>
      </c>
    </row>
    <row r="36" spans="1:7" x14ac:dyDescent="0.2">
      <c r="A36" s="29">
        <f t="shared" si="2"/>
        <v>31</v>
      </c>
      <c r="B36" s="59" t="s">
        <v>28</v>
      </c>
      <c r="C36" s="59"/>
      <c r="D36" s="59"/>
      <c r="E36" s="59"/>
      <c r="F36" s="59"/>
      <c r="G36" s="59"/>
    </row>
    <row r="37" spans="1:7" x14ac:dyDescent="0.2">
      <c r="A37" s="8">
        <f t="shared" si="2"/>
        <v>32</v>
      </c>
      <c r="B37" s="8">
        <v>30</v>
      </c>
      <c r="C37" s="18" t="s">
        <v>29</v>
      </c>
      <c r="D37" s="8" t="s">
        <v>1</v>
      </c>
      <c r="E37" s="32">
        <v>12</v>
      </c>
      <c r="F37" s="47"/>
      <c r="G37" s="47">
        <f>E37*F37</f>
        <v>0</v>
      </c>
    </row>
    <row r="38" spans="1:7" x14ac:dyDescent="0.2">
      <c r="A38" s="8">
        <f t="shared" si="2"/>
        <v>33</v>
      </c>
      <c r="B38" s="8">
        <v>31</v>
      </c>
      <c r="C38" s="18" t="s">
        <v>30</v>
      </c>
      <c r="D38" s="8" t="s">
        <v>1</v>
      </c>
      <c r="E38" s="32">
        <v>15</v>
      </c>
      <c r="F38" s="47"/>
      <c r="G38" s="47">
        <f t="shared" ref="G38:G51" si="4">E38*F38</f>
        <v>0</v>
      </c>
    </row>
    <row r="39" spans="1:7" x14ac:dyDescent="0.2">
      <c r="A39" s="8">
        <f t="shared" si="2"/>
        <v>34</v>
      </c>
      <c r="B39" s="8">
        <v>32</v>
      </c>
      <c r="C39" s="18" t="s">
        <v>31</v>
      </c>
      <c r="D39" s="29" t="s">
        <v>1</v>
      </c>
      <c r="E39" s="32">
        <v>5</v>
      </c>
      <c r="F39" s="48"/>
      <c r="G39" s="47">
        <f t="shared" si="4"/>
        <v>0</v>
      </c>
    </row>
    <row r="40" spans="1:7" x14ac:dyDescent="0.2">
      <c r="A40" s="8">
        <f t="shared" si="2"/>
        <v>35</v>
      </c>
      <c r="B40" s="8">
        <v>33</v>
      </c>
      <c r="C40" s="18" t="s">
        <v>41</v>
      </c>
      <c r="D40" s="29" t="s">
        <v>1</v>
      </c>
      <c r="E40" s="32">
        <v>15</v>
      </c>
      <c r="F40" s="48"/>
      <c r="G40" s="47">
        <f t="shared" si="4"/>
        <v>0</v>
      </c>
    </row>
    <row r="41" spans="1:7" x14ac:dyDescent="0.2">
      <c r="A41" s="8">
        <f t="shared" si="2"/>
        <v>36</v>
      </c>
      <c r="B41" s="8">
        <v>34</v>
      </c>
      <c r="C41" s="19" t="s">
        <v>99</v>
      </c>
      <c r="D41" s="29" t="s">
        <v>1</v>
      </c>
      <c r="E41" s="32">
        <v>10</v>
      </c>
      <c r="F41" s="48"/>
      <c r="G41" s="47">
        <f t="shared" si="4"/>
        <v>0</v>
      </c>
    </row>
    <row r="42" spans="1:7" x14ac:dyDescent="0.2">
      <c r="A42" s="8">
        <f t="shared" si="2"/>
        <v>37</v>
      </c>
      <c r="B42" s="8">
        <v>35</v>
      </c>
      <c r="C42" s="18" t="s">
        <v>32</v>
      </c>
      <c r="D42" s="29" t="s">
        <v>1</v>
      </c>
      <c r="E42" s="32">
        <v>50</v>
      </c>
      <c r="F42" s="48"/>
      <c r="G42" s="47">
        <f t="shared" si="4"/>
        <v>0</v>
      </c>
    </row>
    <row r="43" spans="1:7" x14ac:dyDescent="0.2">
      <c r="A43" s="8">
        <f t="shared" si="2"/>
        <v>38</v>
      </c>
      <c r="B43" s="8">
        <v>36</v>
      </c>
      <c r="C43" s="18" t="s">
        <v>33</v>
      </c>
      <c r="D43" s="29" t="s">
        <v>1</v>
      </c>
      <c r="E43" s="32">
        <v>10</v>
      </c>
      <c r="F43" s="48"/>
      <c r="G43" s="47">
        <f t="shared" si="4"/>
        <v>0</v>
      </c>
    </row>
    <row r="44" spans="1:7" x14ac:dyDescent="0.2">
      <c r="A44" s="8">
        <f t="shared" si="2"/>
        <v>39</v>
      </c>
      <c r="B44" s="8">
        <v>37</v>
      </c>
      <c r="C44" s="24" t="s">
        <v>34</v>
      </c>
      <c r="D44" s="29" t="s">
        <v>1</v>
      </c>
      <c r="E44" s="32">
        <v>1</v>
      </c>
      <c r="F44" s="48"/>
      <c r="G44" s="47">
        <f t="shared" si="4"/>
        <v>0</v>
      </c>
    </row>
    <row r="45" spans="1:7" x14ac:dyDescent="0.2">
      <c r="A45" s="8">
        <f t="shared" si="2"/>
        <v>40</v>
      </c>
      <c r="B45" s="8">
        <v>38</v>
      </c>
      <c r="C45" s="31" t="s">
        <v>35</v>
      </c>
      <c r="D45" s="29" t="s">
        <v>1</v>
      </c>
      <c r="E45" s="32">
        <v>20</v>
      </c>
      <c r="F45" s="48"/>
      <c r="G45" s="47">
        <f t="shared" si="4"/>
        <v>0</v>
      </c>
    </row>
    <row r="46" spans="1:7" x14ac:dyDescent="0.2">
      <c r="A46" s="8">
        <f t="shared" si="2"/>
        <v>41</v>
      </c>
      <c r="B46" s="8">
        <v>39</v>
      </c>
      <c r="C46" s="30" t="s">
        <v>36</v>
      </c>
      <c r="D46" s="29" t="s">
        <v>1</v>
      </c>
      <c r="E46" s="32">
        <v>20</v>
      </c>
      <c r="F46" s="48"/>
      <c r="G46" s="47">
        <f t="shared" si="4"/>
        <v>0</v>
      </c>
    </row>
    <row r="47" spans="1:7" x14ac:dyDescent="0.2">
      <c r="A47" s="8">
        <f t="shared" si="2"/>
        <v>42</v>
      </c>
      <c r="B47" s="8">
        <v>40</v>
      </c>
      <c r="C47" s="30" t="s">
        <v>38</v>
      </c>
      <c r="D47" s="8" t="s">
        <v>1</v>
      </c>
      <c r="E47" s="33">
        <v>72</v>
      </c>
      <c r="F47" s="47"/>
      <c r="G47" s="47">
        <f t="shared" si="4"/>
        <v>0</v>
      </c>
    </row>
    <row r="48" spans="1:7" x14ac:dyDescent="0.2">
      <c r="A48" s="8">
        <f t="shared" si="2"/>
        <v>43</v>
      </c>
      <c r="B48" s="8">
        <v>41</v>
      </c>
      <c r="C48" s="30" t="s">
        <v>39</v>
      </c>
      <c r="D48" s="8" t="s">
        <v>1</v>
      </c>
      <c r="E48" s="34">
        <v>36</v>
      </c>
      <c r="F48" s="47"/>
      <c r="G48" s="47">
        <f t="shared" si="4"/>
        <v>0</v>
      </c>
    </row>
    <row r="49" spans="1:7" ht="12.75" customHeight="1" x14ac:dyDescent="0.2">
      <c r="A49" s="8">
        <f t="shared" si="2"/>
        <v>44</v>
      </c>
      <c r="B49" s="8">
        <v>42</v>
      </c>
      <c r="C49" s="30" t="s">
        <v>42</v>
      </c>
      <c r="D49" s="8" t="s">
        <v>1</v>
      </c>
      <c r="E49" s="34">
        <v>10</v>
      </c>
      <c r="F49" s="47"/>
      <c r="G49" s="47">
        <f t="shared" si="4"/>
        <v>0</v>
      </c>
    </row>
    <row r="50" spans="1:7" x14ac:dyDescent="0.2">
      <c r="A50" s="8">
        <f t="shared" si="2"/>
        <v>45</v>
      </c>
      <c r="B50" s="8">
        <v>43</v>
      </c>
      <c r="C50" s="30" t="s">
        <v>40</v>
      </c>
      <c r="D50" s="8" t="s">
        <v>1</v>
      </c>
      <c r="E50" s="34">
        <v>1</v>
      </c>
      <c r="F50" s="47"/>
      <c r="G50" s="47">
        <f t="shared" si="4"/>
        <v>0</v>
      </c>
    </row>
    <row r="51" spans="1:7" x14ac:dyDescent="0.2">
      <c r="A51" s="8">
        <f t="shared" si="2"/>
        <v>46</v>
      </c>
      <c r="B51" s="8">
        <v>44</v>
      </c>
      <c r="C51" s="30" t="s">
        <v>37</v>
      </c>
      <c r="D51" s="8" t="s">
        <v>1</v>
      </c>
      <c r="E51" s="34">
        <v>100</v>
      </c>
      <c r="F51" s="47"/>
      <c r="G51" s="47">
        <f t="shared" si="4"/>
        <v>0</v>
      </c>
    </row>
    <row r="52" spans="1:7" x14ac:dyDescent="0.2">
      <c r="A52" s="8">
        <f t="shared" si="2"/>
        <v>47</v>
      </c>
      <c r="B52" s="60" t="s">
        <v>43</v>
      </c>
      <c r="C52" s="61"/>
      <c r="D52" s="62"/>
      <c r="E52" s="61"/>
      <c r="F52" s="62"/>
      <c r="G52" s="63"/>
    </row>
    <row r="53" spans="1:7" x14ac:dyDescent="0.2">
      <c r="A53" s="8">
        <f t="shared" si="2"/>
        <v>48</v>
      </c>
      <c r="B53" s="29">
        <v>45</v>
      </c>
      <c r="C53" s="30" t="s">
        <v>52</v>
      </c>
      <c r="D53" s="23" t="s">
        <v>1</v>
      </c>
      <c r="E53" s="32">
        <v>20</v>
      </c>
      <c r="F53" s="48"/>
      <c r="G53" s="47">
        <f>E53*F53</f>
        <v>0</v>
      </c>
    </row>
    <row r="54" spans="1:7" x14ac:dyDescent="0.2">
      <c r="A54" s="8">
        <f t="shared" si="2"/>
        <v>49</v>
      </c>
      <c r="B54" s="29">
        <v>46</v>
      </c>
      <c r="C54" s="30" t="s">
        <v>44</v>
      </c>
      <c r="D54" s="23" t="s">
        <v>1</v>
      </c>
      <c r="E54" s="32">
        <v>20</v>
      </c>
      <c r="F54" s="48"/>
      <c r="G54" s="47">
        <f t="shared" ref="G54:G65" si="5">E54*F54</f>
        <v>0</v>
      </c>
    </row>
    <row r="55" spans="1:7" x14ac:dyDescent="0.2">
      <c r="A55" s="8">
        <f t="shared" si="2"/>
        <v>50</v>
      </c>
      <c r="B55" s="29">
        <v>47</v>
      </c>
      <c r="C55" s="30" t="s">
        <v>45</v>
      </c>
      <c r="D55" s="23" t="s">
        <v>1</v>
      </c>
      <c r="E55" s="32">
        <v>10</v>
      </c>
      <c r="F55" s="48"/>
      <c r="G55" s="47">
        <f t="shared" si="5"/>
        <v>0</v>
      </c>
    </row>
    <row r="56" spans="1:7" x14ac:dyDescent="0.2">
      <c r="A56" s="8">
        <f t="shared" si="2"/>
        <v>51</v>
      </c>
      <c r="B56" s="29">
        <v>48</v>
      </c>
      <c r="C56" s="30" t="s">
        <v>46</v>
      </c>
      <c r="D56" s="23" t="s">
        <v>1</v>
      </c>
      <c r="E56" s="32">
        <v>10</v>
      </c>
      <c r="F56" s="48"/>
      <c r="G56" s="47">
        <f t="shared" si="5"/>
        <v>0</v>
      </c>
    </row>
    <row r="57" spans="1:7" x14ac:dyDescent="0.2">
      <c r="A57" s="8">
        <f t="shared" si="2"/>
        <v>52</v>
      </c>
      <c r="B57" s="29">
        <v>49</v>
      </c>
      <c r="C57" s="30" t="s">
        <v>47</v>
      </c>
      <c r="D57" s="23" t="s">
        <v>1</v>
      </c>
      <c r="E57" s="32">
        <v>10</v>
      </c>
      <c r="F57" s="48"/>
      <c r="G57" s="47">
        <f t="shared" si="5"/>
        <v>0</v>
      </c>
    </row>
    <row r="58" spans="1:7" x14ac:dyDescent="0.2">
      <c r="A58" s="8">
        <f t="shared" si="2"/>
        <v>53</v>
      </c>
      <c r="B58" s="29">
        <v>50</v>
      </c>
      <c r="C58" s="30" t="s">
        <v>48</v>
      </c>
      <c r="D58" s="23" t="s">
        <v>1</v>
      </c>
      <c r="E58" s="32">
        <v>10</v>
      </c>
      <c r="F58" s="48"/>
      <c r="G58" s="47">
        <f t="shared" si="5"/>
        <v>0</v>
      </c>
    </row>
    <row r="59" spans="1:7" x14ac:dyDescent="0.2">
      <c r="A59" s="8">
        <f t="shared" si="2"/>
        <v>54</v>
      </c>
      <c r="B59" s="29">
        <v>51</v>
      </c>
      <c r="C59" s="30" t="s">
        <v>49</v>
      </c>
      <c r="D59" s="23" t="s">
        <v>1</v>
      </c>
      <c r="E59" s="32">
        <v>10</v>
      </c>
      <c r="F59" s="48"/>
      <c r="G59" s="47">
        <f t="shared" si="5"/>
        <v>0</v>
      </c>
    </row>
    <row r="60" spans="1:7" x14ac:dyDescent="0.2">
      <c r="A60" s="8">
        <f t="shared" si="2"/>
        <v>55</v>
      </c>
      <c r="B60" s="29">
        <v>52</v>
      </c>
      <c r="C60" s="30" t="s">
        <v>50</v>
      </c>
      <c r="D60" s="23" t="s">
        <v>1</v>
      </c>
      <c r="E60" s="32">
        <v>4</v>
      </c>
      <c r="F60" s="48"/>
      <c r="G60" s="47">
        <f t="shared" si="5"/>
        <v>0</v>
      </c>
    </row>
    <row r="61" spans="1:7" x14ac:dyDescent="0.2">
      <c r="A61" s="8">
        <f t="shared" si="2"/>
        <v>56</v>
      </c>
      <c r="B61" s="29">
        <v>53</v>
      </c>
      <c r="C61" s="30" t="s">
        <v>51</v>
      </c>
      <c r="D61" s="23" t="s">
        <v>1</v>
      </c>
      <c r="E61" s="32">
        <v>2</v>
      </c>
      <c r="F61" s="48"/>
      <c r="G61" s="47">
        <f t="shared" si="5"/>
        <v>0</v>
      </c>
    </row>
    <row r="62" spans="1:7" x14ac:dyDescent="0.2">
      <c r="A62" s="8">
        <f t="shared" si="2"/>
        <v>57</v>
      </c>
      <c r="B62" s="29">
        <v>54</v>
      </c>
      <c r="C62" s="30" t="s">
        <v>53</v>
      </c>
      <c r="D62" s="23" t="s">
        <v>1</v>
      </c>
      <c r="E62" s="32">
        <v>20</v>
      </c>
      <c r="F62" s="48"/>
      <c r="G62" s="47">
        <f t="shared" si="5"/>
        <v>0</v>
      </c>
    </row>
    <row r="63" spans="1:7" x14ac:dyDescent="0.2">
      <c r="A63" s="8">
        <f t="shared" si="2"/>
        <v>58</v>
      </c>
      <c r="B63" s="29">
        <v>55</v>
      </c>
      <c r="C63" s="30" t="s">
        <v>56</v>
      </c>
      <c r="D63" s="23" t="s">
        <v>1</v>
      </c>
      <c r="E63" s="32">
        <v>30</v>
      </c>
      <c r="F63" s="48"/>
      <c r="G63" s="47">
        <f t="shared" si="5"/>
        <v>0</v>
      </c>
    </row>
    <row r="64" spans="1:7" x14ac:dyDescent="0.2">
      <c r="A64" s="8">
        <f t="shared" si="2"/>
        <v>59</v>
      </c>
      <c r="B64" s="29">
        <v>56</v>
      </c>
      <c r="C64" s="30" t="s">
        <v>55</v>
      </c>
      <c r="D64" s="23" t="s">
        <v>1</v>
      </c>
      <c r="E64" s="32">
        <v>10</v>
      </c>
      <c r="F64" s="48"/>
      <c r="G64" s="47">
        <f t="shared" si="5"/>
        <v>0</v>
      </c>
    </row>
    <row r="65" spans="1:14" x14ac:dyDescent="0.2">
      <c r="A65" s="8">
        <f t="shared" si="2"/>
        <v>60</v>
      </c>
      <c r="B65" s="29">
        <v>57</v>
      </c>
      <c r="C65" s="30" t="s">
        <v>54</v>
      </c>
      <c r="D65" s="23" t="s">
        <v>1</v>
      </c>
      <c r="E65" s="32">
        <v>10</v>
      </c>
      <c r="F65" s="48"/>
      <c r="G65" s="47">
        <f t="shared" si="5"/>
        <v>0</v>
      </c>
    </row>
    <row r="66" spans="1:14" x14ac:dyDescent="0.2">
      <c r="A66" s="8">
        <f t="shared" si="2"/>
        <v>61</v>
      </c>
      <c r="B66" s="64" t="s">
        <v>57</v>
      </c>
      <c r="C66" s="65"/>
      <c r="D66" s="66"/>
      <c r="E66" s="66"/>
      <c r="F66" s="66"/>
      <c r="G66" s="67"/>
      <c r="J66" s="38"/>
    </row>
    <row r="67" spans="1:14" x14ac:dyDescent="0.2">
      <c r="A67" s="8">
        <f t="shared" si="2"/>
        <v>62</v>
      </c>
      <c r="B67" s="39">
        <v>58</v>
      </c>
      <c r="C67" s="30" t="s">
        <v>59</v>
      </c>
      <c r="D67" s="23" t="s">
        <v>1</v>
      </c>
      <c r="E67" s="37">
        <v>5</v>
      </c>
      <c r="F67" s="50"/>
      <c r="G67" s="50">
        <f>E67*F67</f>
        <v>0</v>
      </c>
    </row>
    <row r="68" spans="1:14" x14ac:dyDescent="0.2">
      <c r="A68" s="8">
        <f t="shared" si="2"/>
        <v>63</v>
      </c>
      <c r="B68" s="39">
        <v>59</v>
      </c>
      <c r="C68" s="30" t="s">
        <v>58</v>
      </c>
      <c r="D68" s="23" t="s">
        <v>1</v>
      </c>
      <c r="E68" s="37">
        <v>5</v>
      </c>
      <c r="F68" s="50"/>
      <c r="G68" s="50">
        <f t="shared" ref="G68:G71" si="6">E68*F68</f>
        <v>0</v>
      </c>
    </row>
    <row r="69" spans="1:14" x14ac:dyDescent="0.2">
      <c r="A69" s="8">
        <f t="shared" si="2"/>
        <v>64</v>
      </c>
      <c r="B69" s="39">
        <v>60</v>
      </c>
      <c r="C69" s="30" t="s">
        <v>60</v>
      </c>
      <c r="D69" s="23" t="s">
        <v>1</v>
      </c>
      <c r="E69" s="37">
        <v>7</v>
      </c>
      <c r="F69" s="50"/>
      <c r="G69" s="50">
        <f t="shared" si="6"/>
        <v>0</v>
      </c>
    </row>
    <row r="70" spans="1:14" x14ac:dyDescent="0.2">
      <c r="A70" s="8">
        <f t="shared" si="2"/>
        <v>65</v>
      </c>
      <c r="B70" s="39">
        <v>61</v>
      </c>
      <c r="C70" s="30" t="s">
        <v>61</v>
      </c>
      <c r="D70" s="23" t="s">
        <v>1</v>
      </c>
      <c r="E70" s="37">
        <v>7</v>
      </c>
      <c r="F70" s="50"/>
      <c r="G70" s="50">
        <f t="shared" si="6"/>
        <v>0</v>
      </c>
    </row>
    <row r="71" spans="1:14" x14ac:dyDescent="0.2">
      <c r="A71" s="8">
        <f t="shared" si="2"/>
        <v>66</v>
      </c>
      <c r="B71" s="39">
        <v>62</v>
      </c>
      <c r="C71" s="30" t="s">
        <v>62</v>
      </c>
      <c r="D71" s="23" t="s">
        <v>1</v>
      </c>
      <c r="E71" s="37">
        <v>5</v>
      </c>
      <c r="F71" s="50"/>
      <c r="G71" s="50">
        <f t="shared" si="6"/>
        <v>0</v>
      </c>
    </row>
    <row r="72" spans="1:14" x14ac:dyDescent="0.2">
      <c r="A72" s="35">
        <f t="shared" si="2"/>
        <v>67</v>
      </c>
      <c r="B72" s="68" t="s">
        <v>63</v>
      </c>
      <c r="C72" s="69"/>
      <c r="D72" s="69"/>
      <c r="E72" s="69"/>
      <c r="F72" s="69"/>
      <c r="G72" s="70"/>
    </row>
    <row r="73" spans="1:14" x14ac:dyDescent="0.2">
      <c r="A73" s="8">
        <f t="shared" si="2"/>
        <v>68</v>
      </c>
      <c r="B73" s="37">
        <v>63</v>
      </c>
      <c r="C73" s="30" t="s">
        <v>65</v>
      </c>
      <c r="D73" s="40" t="s">
        <v>1</v>
      </c>
      <c r="E73" s="32">
        <v>8</v>
      </c>
      <c r="F73" s="51"/>
      <c r="G73" s="50">
        <f>E73*F73</f>
        <v>0</v>
      </c>
    </row>
    <row r="74" spans="1:14" ht="22.5" x14ac:dyDescent="0.2">
      <c r="A74" s="8">
        <f t="shared" si="2"/>
        <v>69</v>
      </c>
      <c r="B74" s="37">
        <v>64</v>
      </c>
      <c r="C74" s="58" t="s">
        <v>98</v>
      </c>
      <c r="D74" s="40" t="s">
        <v>1</v>
      </c>
      <c r="E74" s="32">
        <v>10</v>
      </c>
      <c r="F74" s="51"/>
      <c r="G74" s="50">
        <f t="shared" ref="G74:G95" si="7">E74*F74</f>
        <v>0</v>
      </c>
    </row>
    <row r="75" spans="1:14" x14ac:dyDescent="0.2">
      <c r="A75" s="8">
        <f t="shared" si="2"/>
        <v>70</v>
      </c>
      <c r="B75" s="37">
        <v>65</v>
      </c>
      <c r="C75" s="30" t="s">
        <v>66</v>
      </c>
      <c r="D75" s="40" t="s">
        <v>1</v>
      </c>
      <c r="E75" s="32">
        <v>8</v>
      </c>
      <c r="F75" s="51"/>
      <c r="G75" s="50">
        <f t="shared" si="7"/>
        <v>0</v>
      </c>
    </row>
    <row r="76" spans="1:14" x14ac:dyDescent="0.2">
      <c r="A76" s="8">
        <f t="shared" si="2"/>
        <v>71</v>
      </c>
      <c r="B76" s="37">
        <v>66</v>
      </c>
      <c r="C76" s="30" t="s">
        <v>67</v>
      </c>
      <c r="D76" s="40" t="s">
        <v>1</v>
      </c>
      <c r="E76" s="32">
        <v>2</v>
      </c>
      <c r="F76" s="51"/>
      <c r="G76" s="50">
        <f t="shared" si="7"/>
        <v>0</v>
      </c>
    </row>
    <row r="77" spans="1:14" ht="21" customHeight="1" x14ac:dyDescent="0.2">
      <c r="A77" s="8">
        <f t="shared" si="2"/>
        <v>72</v>
      </c>
      <c r="B77" s="37">
        <v>67</v>
      </c>
      <c r="C77" s="30" t="s">
        <v>68</v>
      </c>
      <c r="D77" s="40" t="s">
        <v>1</v>
      </c>
      <c r="E77" s="32">
        <v>10</v>
      </c>
      <c r="F77" s="51"/>
      <c r="G77" s="50">
        <f t="shared" si="7"/>
        <v>0</v>
      </c>
    </row>
    <row r="78" spans="1:14" x14ac:dyDescent="0.2">
      <c r="A78" s="8">
        <f t="shared" si="2"/>
        <v>73</v>
      </c>
      <c r="B78" s="37">
        <v>68</v>
      </c>
      <c r="C78" s="30" t="s">
        <v>69</v>
      </c>
      <c r="D78" s="40" t="s">
        <v>1</v>
      </c>
      <c r="E78" s="32">
        <v>20</v>
      </c>
      <c r="F78" s="53"/>
      <c r="G78" s="52">
        <f t="shared" si="7"/>
        <v>0</v>
      </c>
    </row>
    <row r="79" spans="1:14" x14ac:dyDescent="0.2">
      <c r="A79" s="8">
        <f t="shared" si="2"/>
        <v>74</v>
      </c>
      <c r="B79" s="37">
        <v>69</v>
      </c>
      <c r="C79" s="30" t="s">
        <v>70</v>
      </c>
      <c r="D79" s="40" t="s">
        <v>1</v>
      </c>
      <c r="E79" s="32">
        <v>2</v>
      </c>
      <c r="F79" s="53"/>
      <c r="G79" s="52">
        <f t="shared" si="7"/>
        <v>0</v>
      </c>
    </row>
    <row r="80" spans="1:14" x14ac:dyDescent="0.2">
      <c r="A80" s="8">
        <f t="shared" si="2"/>
        <v>75</v>
      </c>
      <c r="B80" s="37">
        <v>70</v>
      </c>
      <c r="C80" s="30" t="s">
        <v>71</v>
      </c>
      <c r="D80" s="40" t="s">
        <v>1</v>
      </c>
      <c r="E80" s="32">
        <v>10</v>
      </c>
      <c r="F80" s="53"/>
      <c r="G80" s="52">
        <f t="shared" si="7"/>
        <v>0</v>
      </c>
      <c r="M80" s="6"/>
      <c r="N80" s="6"/>
    </row>
    <row r="81" spans="1:7" x14ac:dyDescent="0.2">
      <c r="A81" s="8">
        <f t="shared" si="2"/>
        <v>76</v>
      </c>
      <c r="B81" s="37">
        <v>71</v>
      </c>
      <c r="C81" s="30" t="s">
        <v>72</v>
      </c>
      <c r="D81" s="40" t="s">
        <v>1</v>
      </c>
      <c r="E81" s="32">
        <v>10</v>
      </c>
      <c r="F81" s="53"/>
      <c r="G81" s="52">
        <f t="shared" si="7"/>
        <v>0</v>
      </c>
    </row>
    <row r="82" spans="1:7" x14ac:dyDescent="0.2">
      <c r="A82" s="8">
        <f t="shared" si="2"/>
        <v>77</v>
      </c>
      <c r="B82" s="37">
        <v>72</v>
      </c>
      <c r="C82" s="30" t="s">
        <v>73</v>
      </c>
      <c r="D82" s="40" t="s">
        <v>1</v>
      </c>
      <c r="E82" s="32">
        <v>10</v>
      </c>
      <c r="F82" s="53"/>
      <c r="G82" s="52">
        <f t="shared" si="7"/>
        <v>0</v>
      </c>
    </row>
    <row r="83" spans="1:7" x14ac:dyDescent="0.2">
      <c r="A83" s="8">
        <f t="shared" ref="A83:A95" si="8">A82+1</f>
        <v>78</v>
      </c>
      <c r="B83" s="37">
        <v>73</v>
      </c>
      <c r="C83" s="30" t="s">
        <v>84</v>
      </c>
      <c r="D83" s="40" t="s">
        <v>1</v>
      </c>
      <c r="E83" s="34">
        <v>1</v>
      </c>
      <c r="F83" s="53"/>
      <c r="G83" s="52">
        <f t="shared" si="7"/>
        <v>0</v>
      </c>
    </row>
    <row r="84" spans="1:7" x14ac:dyDescent="0.2">
      <c r="A84" s="8">
        <f t="shared" si="8"/>
        <v>79</v>
      </c>
      <c r="B84" s="37">
        <v>74</v>
      </c>
      <c r="C84" s="30" t="s">
        <v>74</v>
      </c>
      <c r="D84" s="40" t="s">
        <v>1</v>
      </c>
      <c r="E84" s="32">
        <v>16</v>
      </c>
      <c r="F84" s="53"/>
      <c r="G84" s="52">
        <f t="shared" si="7"/>
        <v>0</v>
      </c>
    </row>
    <row r="85" spans="1:7" x14ac:dyDescent="0.2">
      <c r="A85" s="8">
        <f t="shared" si="8"/>
        <v>80</v>
      </c>
      <c r="B85" s="37">
        <v>75</v>
      </c>
      <c r="C85" s="30" t="s">
        <v>75</v>
      </c>
      <c r="D85" s="40" t="s">
        <v>1</v>
      </c>
      <c r="E85" s="32">
        <v>50</v>
      </c>
      <c r="F85" s="53"/>
      <c r="G85" s="52">
        <f t="shared" si="7"/>
        <v>0</v>
      </c>
    </row>
    <row r="86" spans="1:7" x14ac:dyDescent="0.2">
      <c r="A86" s="8">
        <f t="shared" si="8"/>
        <v>81</v>
      </c>
      <c r="B86" s="37">
        <v>76</v>
      </c>
      <c r="C86" s="30" t="s">
        <v>76</v>
      </c>
      <c r="D86" s="40" t="s">
        <v>1</v>
      </c>
      <c r="E86" s="32">
        <v>20</v>
      </c>
      <c r="F86" s="53"/>
      <c r="G86" s="52">
        <f t="shared" si="7"/>
        <v>0</v>
      </c>
    </row>
    <row r="87" spans="1:7" x14ac:dyDescent="0.2">
      <c r="A87" s="8">
        <f t="shared" si="8"/>
        <v>82</v>
      </c>
      <c r="B87" s="37">
        <v>77</v>
      </c>
      <c r="C87" s="30" t="s">
        <v>77</v>
      </c>
      <c r="D87" s="40" t="s">
        <v>1</v>
      </c>
      <c r="E87" s="32">
        <v>20</v>
      </c>
      <c r="F87" s="53"/>
      <c r="G87" s="52">
        <f t="shared" si="7"/>
        <v>0</v>
      </c>
    </row>
    <row r="88" spans="1:7" x14ac:dyDescent="0.2">
      <c r="A88" s="8">
        <f t="shared" si="8"/>
        <v>83</v>
      </c>
      <c r="B88" s="37">
        <v>78</v>
      </c>
      <c r="C88" s="30" t="s">
        <v>78</v>
      </c>
      <c r="D88" s="40" t="s">
        <v>1</v>
      </c>
      <c r="E88" s="32">
        <v>10</v>
      </c>
      <c r="F88" s="53"/>
      <c r="G88" s="52">
        <f t="shared" si="7"/>
        <v>0</v>
      </c>
    </row>
    <row r="89" spans="1:7" x14ac:dyDescent="0.2">
      <c r="A89" s="8">
        <f t="shared" si="8"/>
        <v>84</v>
      </c>
      <c r="B89" s="37">
        <v>79</v>
      </c>
      <c r="C89" s="30" t="s">
        <v>64</v>
      </c>
      <c r="D89" s="40" t="s">
        <v>1</v>
      </c>
      <c r="E89" s="32">
        <v>25</v>
      </c>
      <c r="F89" s="53"/>
      <c r="G89" s="52">
        <f t="shared" si="7"/>
        <v>0</v>
      </c>
    </row>
    <row r="90" spans="1:7" x14ac:dyDescent="0.2">
      <c r="A90" s="8">
        <f t="shared" si="8"/>
        <v>85</v>
      </c>
      <c r="B90" s="37">
        <v>80</v>
      </c>
      <c r="C90" s="30" t="s">
        <v>79</v>
      </c>
      <c r="D90" s="40" t="s">
        <v>1</v>
      </c>
      <c r="E90" s="32">
        <v>2</v>
      </c>
      <c r="F90" s="53"/>
      <c r="G90" s="52">
        <f t="shared" si="7"/>
        <v>0</v>
      </c>
    </row>
    <row r="91" spans="1:7" x14ac:dyDescent="0.2">
      <c r="A91" s="8">
        <f t="shared" si="8"/>
        <v>86</v>
      </c>
      <c r="B91" s="37">
        <v>81</v>
      </c>
      <c r="C91" s="30" t="s">
        <v>85</v>
      </c>
      <c r="D91" s="40" t="s">
        <v>1</v>
      </c>
      <c r="E91" s="32">
        <v>10</v>
      </c>
      <c r="F91" s="53"/>
      <c r="G91" s="52">
        <f t="shared" si="7"/>
        <v>0</v>
      </c>
    </row>
    <row r="92" spans="1:7" x14ac:dyDescent="0.2">
      <c r="A92" s="8">
        <f t="shared" si="8"/>
        <v>87</v>
      </c>
      <c r="B92" s="37">
        <v>82</v>
      </c>
      <c r="C92" s="30" t="s">
        <v>80</v>
      </c>
      <c r="D92" s="40" t="s">
        <v>1</v>
      </c>
      <c r="E92" s="32">
        <v>10</v>
      </c>
      <c r="F92" s="53"/>
      <c r="G92" s="52">
        <f t="shared" si="7"/>
        <v>0</v>
      </c>
    </row>
    <row r="93" spans="1:7" x14ac:dyDescent="0.2">
      <c r="A93" s="8">
        <f t="shared" si="8"/>
        <v>88</v>
      </c>
      <c r="B93" s="37">
        <v>83</v>
      </c>
      <c r="C93" s="30" t="s">
        <v>81</v>
      </c>
      <c r="D93" s="40" t="s">
        <v>1</v>
      </c>
      <c r="E93" s="32">
        <v>10</v>
      </c>
      <c r="F93" s="53"/>
      <c r="G93" s="52">
        <f t="shared" si="7"/>
        <v>0</v>
      </c>
    </row>
    <row r="94" spans="1:7" x14ac:dyDescent="0.2">
      <c r="A94" s="8">
        <f t="shared" si="8"/>
        <v>89</v>
      </c>
      <c r="B94" s="37">
        <v>84</v>
      </c>
      <c r="C94" s="30" t="s">
        <v>82</v>
      </c>
      <c r="D94" s="40" t="s">
        <v>1</v>
      </c>
      <c r="E94" s="32">
        <v>10</v>
      </c>
      <c r="F94" s="53"/>
      <c r="G94" s="52">
        <f t="shared" si="7"/>
        <v>0</v>
      </c>
    </row>
    <row r="95" spans="1:7" ht="14.25" customHeight="1" x14ac:dyDescent="0.2">
      <c r="A95" s="8">
        <f t="shared" si="8"/>
        <v>90</v>
      </c>
      <c r="B95" s="37">
        <v>85</v>
      </c>
      <c r="C95" s="30" t="s">
        <v>83</v>
      </c>
      <c r="D95" s="40" t="s">
        <v>1</v>
      </c>
      <c r="E95" s="32">
        <v>10</v>
      </c>
      <c r="F95" s="53"/>
      <c r="G95" s="52">
        <f t="shared" si="7"/>
        <v>0</v>
      </c>
    </row>
    <row r="96" spans="1:7" x14ac:dyDescent="0.2">
      <c r="F96" s="49" t="s">
        <v>89</v>
      </c>
      <c r="G96" s="48">
        <f>SUM(G6:G95)</f>
        <v>0</v>
      </c>
    </row>
  </sheetData>
  <mergeCells count="7">
    <mergeCell ref="B36:G36"/>
    <mergeCell ref="B52:G52"/>
    <mergeCell ref="B66:G66"/>
    <mergeCell ref="B72:G72"/>
    <mergeCell ref="A1:G2"/>
    <mergeCell ref="A3:F3"/>
    <mergeCell ref="A4:C4"/>
  </mergeCells>
  <phoneticPr fontId="4" type="noConversion"/>
  <pageMargins left="0.78740157480314965" right="0.78740157480314965" top="0.78740157480314965" bottom="0.78740157480314965" header="0.51181102362204722" footer="0.51181102362204722"/>
  <pageSetup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Rozpočet</vt:lpstr>
      <vt:lpstr>Rozpočet!_GoBack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Slávek</dc:creator>
  <cp:lastModifiedBy>Boštík Pavel Mgr. Ph.D.</cp:lastModifiedBy>
  <cp:lastPrinted>2020-08-12T08:42:03Z</cp:lastPrinted>
  <dcterms:created xsi:type="dcterms:W3CDTF">2008-08-23T14:47:24Z</dcterms:created>
  <dcterms:modified xsi:type="dcterms:W3CDTF">2020-08-12T08:42:24Z</dcterms:modified>
</cp:coreProperties>
</file>